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D2AD5D2B-497A-4072-AF8D-23F87D4044DE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original" sheetId="6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3" l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C17" i="13"/>
  <c r="A4" i="13" l="1"/>
  <c r="A5" i="13" s="1"/>
  <c r="A6" i="13" s="1"/>
  <c r="A7" i="13" s="1"/>
  <c r="B3" i="13"/>
  <c r="C32" i="13" l="1"/>
  <c r="C34" i="13" s="1"/>
  <c r="A34" i="13"/>
  <c r="C29" i="13" l="1"/>
  <c r="C25" i="13"/>
  <c r="A11" i="13" l="1"/>
  <c r="A12" i="13" s="1"/>
  <c r="A13" i="13" s="1"/>
  <c r="A14" i="13" s="1"/>
  <c r="A15" i="13" s="1"/>
  <c r="A16" i="13" s="1"/>
  <c r="A17" i="13" s="1"/>
  <c r="A4" i="6" l="1"/>
  <c r="A5" i="6" s="1"/>
  <c r="A6" i="6" s="1"/>
  <c r="A7" i="6" s="1"/>
  <c r="B3" i="6"/>
</calcChain>
</file>

<file path=xl/sharedStrings.xml><?xml version="1.0" encoding="utf-8"?>
<sst xmlns="http://schemas.openxmlformats.org/spreadsheetml/2006/main" count="79" uniqueCount="63">
  <si>
    <t>Address</t>
  </si>
  <si>
    <t>Hex</t>
  </si>
  <si>
    <t>instruction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</si>
  <si>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</si>
  <si>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</si>
  <si>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</si>
  <si>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</si>
  <si>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</si>
  <si>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</si>
  <si>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</si>
  <si>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</si>
  <si>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Perish Song</t>
  </si>
  <si>
    <t>Comment</t>
  </si>
  <si>
    <t>bl 0x00087B58</t>
  </si>
  <si>
    <t>0400A0E3</t>
  </si>
  <si>
    <t>0110A0E3</t>
  </si>
  <si>
    <t>mov r0, 0x4</t>
  </si>
  <si>
    <t>Check self defender</t>
  </si>
  <si>
    <t>Get move index</t>
  </si>
  <si>
    <t>push {r4, lr}</t>
  </si>
  <si>
    <t>mov r4, r2</t>
  </si>
  <si>
    <t>cmp r0, r4</t>
  </si>
  <si>
    <t>0240A0E1</t>
  </si>
  <si>
    <t>040050E1</t>
  </si>
  <si>
    <t>bl 0x0008169C</t>
  </si>
  <si>
    <t>010050E3</t>
  </si>
  <si>
    <t>cmp r0, 0x1</t>
  </si>
  <si>
    <t>15% each reduce target Accuracy if used Fire/Wind 0x60</t>
  </si>
  <si>
    <t>mov r0, 0x19</t>
  </si>
  <si>
    <t>000D7874</t>
  </si>
  <si>
    <t>mov r1, 0x3</t>
  </si>
  <si>
    <t>Sturdy Call Function</t>
  </si>
  <si>
    <t>Call Function</t>
  </si>
  <si>
    <t>mov r1, 0x6</t>
  </si>
  <si>
    <t>Immune Perish Song 0x7C</t>
  </si>
  <si>
    <t>mov r0, r1</t>
  </si>
  <si>
    <t>mov r1, r2</t>
  </si>
  <si>
    <t>mov r4, r3</t>
  </si>
  <si>
    <t>mov r2, 0x14</t>
  </si>
  <si>
    <t>str r0, [r4]</t>
  </si>
  <si>
    <t>bl 0x0005FA00</t>
  </si>
  <si>
    <t>25% to proc</t>
  </si>
  <si>
    <t>mov r1, 0x1</t>
  </si>
  <si>
    <t>mov r0, 0x46</t>
  </si>
  <si>
    <t>b 0x00082D44</t>
  </si>
  <si>
    <t>000FCFE0</t>
  </si>
  <si>
    <t>10402DE9</t>
  </si>
  <si>
    <t>0100A0E1</t>
  </si>
  <si>
    <t>0210A0E1</t>
  </si>
  <si>
    <t>0340A0E1</t>
  </si>
  <si>
    <t>1420A0E3</t>
  </si>
  <si>
    <t>818AFDEB</t>
  </si>
  <si>
    <t>000084E5</t>
  </si>
  <si>
    <t>1080BDE8</t>
  </si>
  <si>
    <t>000DD1BC</t>
  </si>
  <si>
    <t>62AAFEEB</t>
  </si>
  <si>
    <t>0700001A</t>
  </si>
  <si>
    <t>1900A0E3</t>
  </si>
  <si>
    <t>2F91FEEB</t>
  </si>
  <si>
    <t>0300000A</t>
  </si>
  <si>
    <t>4600A0E3</t>
  </si>
  <si>
    <t>1040BDE8</t>
  </si>
  <si>
    <t>D396FEEA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</si>
</sst>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6C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4" fillId="2" borderId="0" xfId="0" applyFont="1" applyFill="1"/>
    <xf numFmtId="0" fontId="5" fillId="0" borderId="0" xfId="0" applyFont="1"/>
    <xf numFmtId="49" fontId="4" fillId="0" borderId="0" xfId="0" applyNumberFormat="1" applyFont="1"/>
    <xf numFmtId="0" fontId="4" fillId="0" borderId="0" xfId="0" applyFont="1"/>
    <xf numFmtId="49" fontId="4" fillId="2" borderId="0" xfId="0" quotePrefix="1" applyNumberFormat="1" applyFont="1" applyFill="1"/>
    <xf numFmtId="0" fontId="4" fillId="0" borderId="0" xfId="0" quotePrefix="1" applyFont="1" applyFill="1"/>
    <xf numFmtId="0" fontId="4" fillId="0" borderId="0" xfId="0" applyFont="1" applyFill="1"/>
    <xf numFmtId="0" fontId="0" fillId="0" borderId="0" xfId="0" applyFont="1"/>
    <xf numFmtId="0" fontId="0" fillId="0" borderId="0" xfId="0" quotePrefix="1" applyFont="1"/>
    <xf numFmtId="0" fontId="0" fillId="0" borderId="0" xfId="0" applyFont="1" applyFill="1"/>
    <xf numFmtId="0" fontId="0" fillId="0" borderId="0" xfId="0" quotePrefix="1" applyFont="1" applyFill="1"/>
    <xf numFmtId="0" fontId="0" fillId="2" borderId="0" xfId="0" applyFont="1" applyFill="1"/>
    <xf numFmtId="49" fontId="0" fillId="2" borderId="0" xfId="0" applyNumberFormat="1" applyFont="1" applyFill="1"/>
    <xf numFmtId="49" fontId="0" fillId="2" borderId="0" xfId="0" quotePrefix="1" applyNumberFormat="1" applyFont="1" applyFill="1"/>
    <xf numFmtId="0" fontId="0" fillId="3" borderId="0" xfId="0" applyFont="1" applyFill="1"/>
    <xf numFmtId="49" fontId="0" fillId="3" borderId="0" xfId="0" applyNumberFormat="1" applyFont="1" applyFill="1"/>
    <xf numFmtId="9" fontId="0" fillId="3" borderId="0" xfId="0" applyNumberFormat="1" applyFont="1" applyFill="1"/>
    <xf numFmtId="49" fontId="0" fillId="3" borderId="0" xfId="0" quotePrefix="1" applyNumberFormat="1" applyFont="1" applyFill="1"/>
    <xf numFmtId="49" fontId="0" fillId="0" borderId="0" xfId="0" quotePrefix="1" applyNumberFormat="1" applyFont="1" applyFill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34"/>
  <sheetViews>
    <sheetView tabSelected="1" zoomScale="85" zoomScaleNormal="85" workbookViewId="0">
      <pane ySplit="1" topLeftCell="A2" activePane="bottomLeft" state="frozen"/>
      <selection pane="bottomLeft" activeCell="A3" sqref="A3"/>
    </sheetView>
  </sheetViews>
  <sheetFormatPr defaultRowHeight="14.25" x14ac:dyDescent="0.45"/>
  <cols>
    <col min="1" max="1" width="12" style="11" customWidth="1"/>
    <col min="2" max="2" width="9.9296875" style="11" bestFit="1" customWidth="1"/>
    <col min="3" max="3" width="21.46484375" style="11" bestFit="1" customWidth="1"/>
    <col min="4" max="4" width="27.265625" style="11" customWidth="1"/>
    <col min="5" max="5" width="12.73046875" style="11" customWidth="1"/>
    <col min="6" max="6" width="17.1328125" style="11" customWidth="1"/>
    <col min="7" max="7" width="13.59765625" style="11" customWidth="1"/>
    <col min="8" max="16384" width="9.06640625" style="11"/>
  </cols>
  <sheetData>
    <row r="1" spans="1:4" x14ac:dyDescent="0.45">
      <c r="A1" s="5" t="s">
        <v>0</v>
      </c>
      <c r="B1" s="5" t="s">
        <v>1</v>
      </c>
      <c r="C1" s="5" t="s">
        <v>2</v>
      </c>
      <c r="D1" s="5" t="s">
        <v>12</v>
      </c>
    </row>
    <row r="2" spans="1:4" x14ac:dyDescent="0.45">
      <c r="A2" s="5" t="s">
        <v>31</v>
      </c>
      <c r="B2" s="5"/>
      <c r="C2" s="5"/>
      <c r="D2" s="5"/>
    </row>
    <row r="3" spans="1:4" x14ac:dyDescent="0.45">
      <c r="A3" s="12" t="s">
        <v>29</v>
      </c>
      <c r="B3" s="11" t="str">
        <f>_xlfn.CONCAT("0",RIGHT(C3,1),"10A0E3")</f>
        <v>0610A0E3</v>
      </c>
      <c r="C3" s="11" t="s">
        <v>33</v>
      </c>
      <c r="D3" s="5"/>
    </row>
    <row r="4" spans="1:4" x14ac:dyDescent="0.45">
      <c r="A4" s="11" t="str">
        <f t="shared" ref="A4:A6" si="0">DEC2HEX(HEX2DEC(A3)+4,8)</f>
        <v>000D7878</v>
      </c>
      <c r="B4" s="12" t="s">
        <v>8</v>
      </c>
      <c r="C4" s="11" t="s">
        <v>4</v>
      </c>
      <c r="D4" s="5"/>
    </row>
    <row r="5" spans="1:4" x14ac:dyDescent="0.45">
      <c r="A5" s="11" t="str">
        <f t="shared" si="0"/>
        <v>000D787C</v>
      </c>
      <c r="B5" s="11" t="s">
        <v>9</v>
      </c>
      <c r="C5" s="11" t="s">
        <v>6</v>
      </c>
      <c r="D5" s="5"/>
    </row>
    <row r="6" spans="1:4" x14ac:dyDescent="0.45">
      <c r="A6" s="11" t="str">
        <f t="shared" si="0"/>
        <v>000D7880</v>
      </c>
      <c r="B6" s="11" t="s">
        <v>10</v>
      </c>
      <c r="C6" s="11" t="s">
        <v>5</v>
      </c>
      <c r="D6" s="5"/>
    </row>
    <row r="7" spans="1:4" x14ac:dyDescent="0.45">
      <c r="A7" s="11" t="str">
        <f>DEC2HEX(HEX2DEC(A6)+4,8)</f>
        <v>000D7884</v>
      </c>
      <c r="B7" s="12" t="s">
        <v>3</v>
      </c>
      <c r="C7" s="11" t="s">
        <v>7</v>
      </c>
      <c r="D7" s="5"/>
    </row>
    <row r="9" spans="1:4" x14ac:dyDescent="0.45">
      <c r="A9" s="5" t="s">
        <v>34</v>
      </c>
    </row>
    <row r="10" spans="1:4" x14ac:dyDescent="0.45">
      <c r="A10" s="12" t="s">
        <v>45</v>
      </c>
      <c r="B10" s="11" t="s">
        <v>46</v>
      </c>
      <c r="C10" s="11" t="s">
        <v>19</v>
      </c>
    </row>
    <row r="11" spans="1:4" x14ac:dyDescent="0.45">
      <c r="A11" s="11" t="str">
        <f>DEC2HEX(HEX2DEC(A10)+4,8)</f>
        <v>000FCFE4</v>
      </c>
      <c r="B11" s="11" t="s">
        <v>47</v>
      </c>
      <c r="C11" s="11" t="s">
        <v>35</v>
      </c>
    </row>
    <row r="12" spans="1:4" x14ac:dyDescent="0.45">
      <c r="A12" s="13" t="str">
        <f t="shared" ref="A12:A17" si="1">DEC2HEX(HEX2DEC(A11)+4,8)</f>
        <v>000FCFE8</v>
      </c>
      <c r="B12" s="13" t="s">
        <v>48</v>
      </c>
      <c r="C12" s="13" t="s">
        <v>36</v>
      </c>
      <c r="D12" s="13"/>
    </row>
    <row r="13" spans="1:4" x14ac:dyDescent="0.45">
      <c r="A13" s="13" t="str">
        <f t="shared" si="1"/>
        <v>000FCFEC</v>
      </c>
      <c r="B13" s="14" t="s">
        <v>49</v>
      </c>
      <c r="C13" s="13" t="s">
        <v>37</v>
      </c>
      <c r="D13" s="13"/>
    </row>
    <row r="14" spans="1:4" x14ac:dyDescent="0.45">
      <c r="A14" s="13" t="str">
        <f t="shared" si="1"/>
        <v>000FCFF0</v>
      </c>
      <c r="B14" s="9" t="s">
        <v>50</v>
      </c>
      <c r="C14" s="10" t="s">
        <v>38</v>
      </c>
      <c r="D14" s="13" t="s">
        <v>11</v>
      </c>
    </row>
    <row r="15" spans="1:4" x14ac:dyDescent="0.45">
      <c r="A15" s="13" t="str">
        <f t="shared" si="1"/>
        <v>000FCFF4</v>
      </c>
      <c r="B15" s="9" t="s">
        <v>51</v>
      </c>
      <c r="C15" s="10" t="s">
        <v>40</v>
      </c>
      <c r="D15" s="13"/>
    </row>
    <row r="16" spans="1:4" x14ac:dyDescent="0.45">
      <c r="A16" s="13" t="str">
        <f t="shared" si="1"/>
        <v>000FCFF8</v>
      </c>
      <c r="B16" s="9" t="s">
        <v>52</v>
      </c>
      <c r="C16" s="10" t="s">
        <v>39</v>
      </c>
      <c r="D16" s="13" t="s">
        <v>18</v>
      </c>
    </row>
    <row r="17" spans="1:4" x14ac:dyDescent="0.45">
      <c r="A17" s="13" t="str">
        <f t="shared" si="1"/>
        <v>000FCFFC</v>
      </c>
      <c r="B17" s="11" t="s">
        <v>53</v>
      </c>
      <c r="C17" s="11" t="str">
        <f>SUBSTITUTE(SUBSTITUTE(C10,"push","pop"),"lr","pc")</f>
        <v>pop {r4, pc}</v>
      </c>
    </row>
    <row r="19" spans="1:4" x14ac:dyDescent="0.45">
      <c r="A19" s="5" t="s">
        <v>27</v>
      </c>
      <c r="B19" s="6"/>
    </row>
    <row r="20" spans="1:4" x14ac:dyDescent="0.45">
      <c r="A20" s="11" t="s">
        <v>54</v>
      </c>
      <c r="B20" s="6" t="s">
        <v>46</v>
      </c>
      <c r="C20" s="11" t="s">
        <v>19</v>
      </c>
      <c r="D20" s="7"/>
    </row>
    <row r="21" spans="1:4" x14ac:dyDescent="0.45">
      <c r="A21" s="11" t="str">
        <f t="shared" ref="A21:A34" si="2">DEC2HEX(HEX2DEC(A20)+4,8)</f>
        <v>000DD1C0</v>
      </c>
      <c r="B21" s="6" t="s">
        <v>22</v>
      </c>
      <c r="C21" s="11" t="s">
        <v>20</v>
      </c>
      <c r="D21" s="7"/>
    </row>
    <row r="22" spans="1:4" x14ac:dyDescent="0.45">
      <c r="A22" s="15" t="str">
        <f t="shared" si="2"/>
        <v>000DD1C4</v>
      </c>
      <c r="B22" s="16" t="s">
        <v>14</v>
      </c>
      <c r="C22" s="15" t="s">
        <v>16</v>
      </c>
      <c r="D22" s="15" t="s">
        <v>17</v>
      </c>
    </row>
    <row r="23" spans="1:4" x14ac:dyDescent="0.45">
      <c r="A23" s="15" t="str">
        <f t="shared" si="2"/>
        <v>000DD1C8</v>
      </c>
      <c r="B23" s="16" t="s">
        <v>55</v>
      </c>
      <c r="C23" s="4" t="s">
        <v>13</v>
      </c>
      <c r="D23" s="15"/>
    </row>
    <row r="24" spans="1:4" x14ac:dyDescent="0.45">
      <c r="A24" s="15" t="str">
        <f t="shared" si="2"/>
        <v>000DD1CC</v>
      </c>
      <c r="B24" s="17" t="s">
        <v>23</v>
      </c>
      <c r="C24" s="15" t="s">
        <v>21</v>
      </c>
      <c r="D24" s="15"/>
    </row>
    <row r="25" spans="1:4" x14ac:dyDescent="0.45">
      <c r="A25" s="15" t="str">
        <f t="shared" si="2"/>
        <v>000DD1D0</v>
      </c>
      <c r="B25" s="8" t="s">
        <v>56</v>
      </c>
      <c r="C25" s="4" t="str">
        <f>_xlfn.CONCAT("bne 0x",A$34)</f>
        <v>bne 0x000DD1F4</v>
      </c>
      <c r="D25" s="15"/>
    </row>
    <row r="26" spans="1:4" x14ac:dyDescent="0.45">
      <c r="A26" s="18" t="str">
        <f t="shared" si="2"/>
        <v>000DD1D4</v>
      </c>
      <c r="B26" s="19" t="s">
        <v>57</v>
      </c>
      <c r="C26" s="18" t="s">
        <v>28</v>
      </c>
      <c r="D26" s="20" t="s">
        <v>41</v>
      </c>
    </row>
    <row r="27" spans="1:4" x14ac:dyDescent="0.45">
      <c r="A27" s="18" t="str">
        <f t="shared" si="2"/>
        <v>000DD1D8</v>
      </c>
      <c r="B27" s="21" t="s">
        <v>58</v>
      </c>
      <c r="C27" s="18" t="s">
        <v>24</v>
      </c>
      <c r="D27" s="18"/>
    </row>
    <row r="28" spans="1:4" x14ac:dyDescent="0.45">
      <c r="A28" s="18" t="str">
        <f t="shared" si="2"/>
        <v>000DD1DC</v>
      </c>
      <c r="B28" s="21" t="s">
        <v>25</v>
      </c>
      <c r="C28" s="18" t="s">
        <v>26</v>
      </c>
      <c r="D28" s="18"/>
    </row>
    <row r="29" spans="1:4" x14ac:dyDescent="0.45">
      <c r="A29" s="18" t="str">
        <f t="shared" si="2"/>
        <v>000DD1E0</v>
      </c>
      <c r="B29" s="21" t="s">
        <v>59</v>
      </c>
      <c r="C29" s="18" t="str">
        <f>_xlfn.CONCAT("beq 0x",A$34)</f>
        <v>beq 0x000DD1F4</v>
      </c>
      <c r="D29" s="18"/>
    </row>
    <row r="30" spans="1:4" s="13" customFormat="1" x14ac:dyDescent="0.45">
      <c r="A30" s="13" t="str">
        <f t="shared" si="2"/>
        <v>000DD1E4</v>
      </c>
      <c r="B30" s="22" t="s">
        <v>15</v>
      </c>
      <c r="C30" s="13" t="s">
        <v>42</v>
      </c>
    </row>
    <row r="31" spans="1:4" s="13" customFormat="1" x14ac:dyDescent="0.45">
      <c r="A31" s="13" t="str">
        <f t="shared" si="2"/>
        <v>000DD1E8</v>
      </c>
      <c r="B31" s="22" t="s">
        <v>60</v>
      </c>
      <c r="C31" s="13" t="s">
        <v>43</v>
      </c>
    </row>
    <row r="32" spans="1:4" x14ac:dyDescent="0.45">
      <c r="A32" s="11" t="str">
        <f t="shared" si="2"/>
        <v>000DD1EC</v>
      </c>
      <c r="B32" s="23" t="s">
        <v>61</v>
      </c>
      <c r="C32" s="11" t="str">
        <f>SUBSTITUTE(C20,"push","pop")</f>
        <v>pop {r4, lr}</v>
      </c>
    </row>
    <row r="33" spans="1:3" x14ac:dyDescent="0.45">
      <c r="A33" s="11" t="str">
        <f t="shared" si="2"/>
        <v>000DD1F0</v>
      </c>
      <c r="B33" s="23" t="s">
        <v>62</v>
      </c>
      <c r="C33" s="11" t="s">
        <v>44</v>
      </c>
    </row>
    <row r="34" spans="1:3" x14ac:dyDescent="0.45">
      <c r="A34" s="11" t="str">
        <f t="shared" si="2"/>
        <v>000DD1F4</v>
      </c>
      <c r="B34" s="23" t="s">
        <v>53</v>
      </c>
      <c r="C34" s="11" t="str">
        <f>SUBSTITUTE(C32,"lr","pc")</f>
        <v>pop {r4,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81"/>
  <sheetViews>
    <sheetView zoomScaleNormal="100" workbookViewId="0">
      <pane ySplit="1" topLeftCell="A2" activePane="bottomLeft" state="frozen"/>
      <selection pane="bottomLeft" activeCell="A3" sqref="A3"/>
    </sheetView>
  </sheetViews>
  <sheetFormatPr defaultRowHeight="13.5" x14ac:dyDescent="0.35"/>
  <cols>
    <col min="1" max="1" width="12" style="2" customWidth="1"/>
    <col min="2" max="2" width="9.9296875" style="2" bestFit="1" customWidth="1"/>
    <col min="3" max="3" width="21.46484375" style="2" bestFit="1" customWidth="1"/>
    <col min="4" max="4" width="27.265625" style="2" customWidth="1"/>
    <col min="5" max="5" width="12.73046875" style="2" customWidth="1"/>
    <col min="6" max="6" width="17.1328125" style="2" customWidth="1"/>
    <col min="7" max="7" width="13.59765625" style="2" customWidth="1"/>
    <col min="8" max="16384" width="9.06640625" style="2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12</v>
      </c>
    </row>
    <row r="2" spans="1:4" x14ac:dyDescent="0.35">
      <c r="A2" s="1" t="s">
        <v>32</v>
      </c>
      <c r="B2" s="1"/>
      <c r="C2" s="1"/>
      <c r="D2" s="1"/>
    </row>
    <row r="3" spans="1:4" x14ac:dyDescent="0.35">
      <c r="A3" s="3" t="s">
        <v>29</v>
      </c>
      <c r="B3" s="2" t="str">
        <f>_xlfn.CONCAT("0",RIGHT(C3,1),"10A0E3")</f>
        <v>0310A0E3</v>
      </c>
      <c r="C3" s="2" t="s">
        <v>30</v>
      </c>
      <c r="D3" s="1"/>
    </row>
    <row r="4" spans="1:4" x14ac:dyDescent="0.35">
      <c r="A4" s="2" t="str">
        <f t="shared" ref="A4:A6" si="0">DEC2HEX(HEX2DEC(A3)+4,8)</f>
        <v>000D7878</v>
      </c>
      <c r="B4" s="3" t="s">
        <v>8</v>
      </c>
      <c r="C4" s="2" t="s">
        <v>4</v>
      </c>
      <c r="D4" s="1"/>
    </row>
    <row r="5" spans="1:4" x14ac:dyDescent="0.35">
      <c r="A5" s="2" t="str">
        <f t="shared" si="0"/>
        <v>000D787C</v>
      </c>
      <c r="B5" s="2" t="s">
        <v>9</v>
      </c>
      <c r="C5" s="2" t="s">
        <v>6</v>
      </c>
      <c r="D5" s="1"/>
    </row>
    <row r="6" spans="1:4" x14ac:dyDescent="0.35">
      <c r="A6" s="2" t="str">
        <f t="shared" si="0"/>
        <v>000D7880</v>
      </c>
      <c r="B6" s="2" t="s">
        <v>10</v>
      </c>
      <c r="C6" s="2" t="s">
        <v>5</v>
      </c>
      <c r="D6" s="1"/>
    </row>
    <row r="7" spans="1:4" x14ac:dyDescent="0.35">
      <c r="A7" s="2" t="str">
        <f>DEC2HEX(HEX2DEC(A6)+4,8)</f>
        <v>000D7884</v>
      </c>
      <c r="B7" s="3" t="s">
        <v>3</v>
      </c>
      <c r="C7" s="2" t="s">
        <v>7</v>
      </c>
      <c r="D7" s="1"/>
    </row>
    <row r="9" spans="1:4" x14ac:dyDescent="0.35">
      <c r="A9" s="1"/>
    </row>
    <row r="12" spans="1:4" x14ac:dyDescent="0.35">
      <c r="A12" s="1"/>
    </row>
    <row r="81" s="2" customFormat="1" x14ac:dyDescent="0.35"/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2025-07-07T02:19:52Z</dcterms:modified>
</cp:coreProperties>
</file>